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ZE\Tanévek\2019-2020. tanév\Tananyagfejlesztés\Üzleti elemzés Excelben\Coedus tananyag\I. modul\2. lecke\"/>
    </mc:Choice>
  </mc:AlternateContent>
  <xr:revisionPtr revIDLastSave="0" documentId="13_ncr:1_{F90CDBD4-4354-4520-B250-6A7199544415}" xr6:coauthVersionLast="41" xr6:coauthVersionMax="41" xr10:uidLastSave="{00000000-0000-0000-0000-000000000000}"/>
  <bookViews>
    <workbookView xWindow="-120" yWindow="-120" windowWidth="20730" windowHeight="11160" tabRatio="802" xr2:uid="{00000000-000D-0000-FFFF-FFFF00000000}"/>
  </bookViews>
  <sheets>
    <sheet name="Létszám" sheetId="15" r:id="rId1"/>
    <sheet name="Alk és árbev összetétele" sheetId="21" r:id="rId2"/>
    <sheet name="Pénzügyi adatok" sheetId="14" r:id="rId3"/>
    <sheet name="Árbevétel szerkezete" sheetId="18" r:id="rId4"/>
    <sheet name="Piaci részesedés" sheetId="1" r:id="rId5"/>
    <sheet name="Piaci szegmensek" sheetId="6" r:id="rId6"/>
    <sheet name="Peer Group" sheetId="9" r:id="rId7"/>
  </sheets>
  <definedNames>
    <definedName name="__fix1" localSheetId="1">#REF!</definedName>
    <definedName name="__fix1">#REF!</definedName>
    <definedName name="_dar2">#REF!</definedName>
    <definedName name="_ear2">#REF!</definedName>
    <definedName name="_fix1" localSheetId="1">#REF!</definedName>
    <definedName name="_fix1">#REF!</definedName>
    <definedName name="_fix2" localSheetId="1">#REF!</definedName>
    <definedName name="_fix2">#REF!</definedName>
    <definedName name="_fix3">#REF!</definedName>
    <definedName name="_fix4">#REF!</definedName>
    <definedName name="_kap2">#REF!</definedName>
    <definedName name="dar" localSheetId="1">#REF!</definedName>
    <definedName name="dar">#REF!</definedName>
    <definedName name="darf" localSheetId="1">#REF!</definedName>
    <definedName name="darf">#REF!</definedName>
    <definedName name="dktg" localSheetId="1">#REF!</definedName>
    <definedName name="dktg">#REF!</definedName>
    <definedName name="dktg2">#REF!</definedName>
    <definedName name="ear" localSheetId="1">#REF!</definedName>
    <definedName name="ear">#REF!</definedName>
    <definedName name="earf" localSheetId="1">#REF!</definedName>
    <definedName name="earf">#REF!</definedName>
    <definedName name="egysar" localSheetId="1">#REF!</definedName>
    <definedName name="egysar">#REF!</definedName>
    <definedName name="ektg" localSheetId="1">#REF!</definedName>
    <definedName name="ektg">#REF!</definedName>
    <definedName name="ektg2">#REF!</definedName>
    <definedName name="fixktg1" localSheetId="1">#REF!</definedName>
    <definedName name="fixktg1">#REF!</definedName>
    <definedName name="fixktg2" localSheetId="1">#REF!</definedName>
    <definedName name="fixktg2">#REF!</definedName>
    <definedName name="fktg" localSheetId="1">#REF!</definedName>
    <definedName name="fktg">#REF!</definedName>
    <definedName name="fktg2">#REF!</definedName>
    <definedName name="ftar" localSheetId="1">#REF!</definedName>
    <definedName name="ftar">#REF!</definedName>
    <definedName name="ftar2">#REF!</definedName>
    <definedName name="kap" localSheetId="1">#REF!</definedName>
    <definedName name="kap">#REF!</definedName>
    <definedName name="kapac" localSheetId="1">#REF!</definedName>
    <definedName name="kapac">#REF!</definedName>
    <definedName name="kapkih" localSheetId="1">#REF!</definedName>
    <definedName name="kapkih">#REF!</definedName>
    <definedName name="klen" localSheetId="1">#REF!</definedName>
    <definedName name="klen">#REF!</definedName>
    <definedName name="klen2">#REF!</definedName>
    <definedName name="kozlen" localSheetId="1">#REF!</definedName>
    <definedName name="kozle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18" l="1"/>
  <c r="F5" i="18"/>
  <c r="F6" i="18"/>
  <c r="F7" i="18"/>
  <c r="F8" i="18"/>
  <c r="F9" i="18"/>
  <c r="F3" i="18"/>
</calcChain>
</file>

<file path=xl/sharedStrings.xml><?xml version="1.0" encoding="utf-8"?>
<sst xmlns="http://schemas.openxmlformats.org/spreadsheetml/2006/main" count="100" uniqueCount="63">
  <si>
    <t>Pannon</t>
  </si>
  <si>
    <t>T-Mobile</t>
  </si>
  <si>
    <t>Vodafone</t>
  </si>
  <si>
    <t>Forrás: Nemzeti Hírközlési Hatóság</t>
  </si>
  <si>
    <t>az előfizetések arányában (%)</t>
  </si>
  <si>
    <t>a forgalmazásban részt vevő előfizetések arányában (%)</t>
  </si>
  <si>
    <t>Mobilszolgáltatók részesedése (2008. július)</t>
  </si>
  <si>
    <t>(A)</t>
  </si>
  <si>
    <t>(B)</t>
  </si>
  <si>
    <t>EBITDA</t>
  </si>
  <si>
    <t>Év</t>
  </si>
  <si>
    <t>Q1</t>
  </si>
  <si>
    <t>Árbevétel</t>
  </si>
  <si>
    <t>Fogyasztói szegmens</t>
  </si>
  <si>
    <t>1. szegmens</t>
  </si>
  <si>
    <t>2. szegmens</t>
  </si>
  <si>
    <t>3. szegmens</t>
  </si>
  <si>
    <t>4. szegmens</t>
  </si>
  <si>
    <t>5. szegmens</t>
  </si>
  <si>
    <t>6. szegmens</t>
  </si>
  <si>
    <t>Kezdeményezett hívások</t>
  </si>
  <si>
    <t>A szegmensbe tartozó fogyasztók aránya a mintán belül</t>
  </si>
  <si>
    <t>átlagos száma havonta (db)</t>
  </si>
  <si>
    <t>áltlagos időtartama (perc)</t>
  </si>
  <si>
    <t>Q2</t>
  </si>
  <si>
    <t>Q3</t>
  </si>
  <si>
    <t>Q4</t>
  </si>
  <si>
    <t>Peer Group Data 2008</t>
  </si>
  <si>
    <t>ROE</t>
  </si>
  <si>
    <t>P/E</t>
  </si>
  <si>
    <t>EV/EBITDA</t>
  </si>
  <si>
    <t>EV/EBIT</t>
  </si>
  <si>
    <t>EBDITA%</t>
  </si>
  <si>
    <t>EBIT%</t>
  </si>
  <si>
    <t>ARVINMERITOR INC</t>
  </si>
  <si>
    <t>AMERICAN AXLE</t>
  </si>
  <si>
    <t>CARRARO SPA</t>
  </si>
  <si>
    <t>LEAR CORP</t>
  </si>
  <si>
    <t>BHARAT FORGE</t>
  </si>
  <si>
    <t>RABA</t>
  </si>
  <si>
    <t>Negyedév</t>
  </si>
  <si>
    <t>Ft</t>
  </si>
  <si>
    <t>Mérlegfőösszeg</t>
  </si>
  <si>
    <t>Átlagos állományi létszám</t>
  </si>
  <si>
    <t>Saját tőke</t>
  </si>
  <si>
    <t>(fő)</t>
  </si>
  <si>
    <t>Hosszú lejáratú idegen forrás</t>
  </si>
  <si>
    <t>Rövid lejáratú idegen források</t>
  </si>
  <si>
    <t>"C" termékcsoport</t>
  </si>
  <si>
    <t>"B" termékcsoport</t>
  </si>
  <si>
    <t>"A" termékcsoport</t>
  </si>
  <si>
    <t>Belföldi értékesítés</t>
  </si>
  <si>
    <t>Exportértékesítés</t>
  </si>
  <si>
    <t>Összesen</t>
  </si>
  <si>
    <t>Fizikai</t>
  </si>
  <si>
    <t>Szellemi</t>
  </si>
  <si>
    <t>Nő</t>
  </si>
  <si>
    <t>Férfi</t>
  </si>
  <si>
    <t>Belföldi</t>
  </si>
  <si>
    <t>Export</t>
  </si>
  <si>
    <t>"A" termék</t>
  </si>
  <si>
    <t>"B" termék</t>
  </si>
  <si>
    <t>"C" termék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</si>
</sst>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F_t_-;\-* #,##0.00\ _F_t_-;_-* &quot;-&quot;??\ _F_t_-;_-@_-"/>
    <numFmt numFmtId="164" formatCode="#,##0_ ;[Red]\-#,##0\ "/>
    <numFmt numFmtId="165" formatCode="#,##0_\&quot;eFt&quot;"/>
    <numFmt numFmtId="166" formatCode="#,##0\ &quot;Ft&quot;"/>
    <numFmt numFmtId="167" formatCode="#,##0_\&quot;mFt&quot;"/>
    <numFmt numFmtId="168" formatCode="#,##0_ &quot;eFt&quot;;[Red]\-#,##0_ &quot;eFt&quot;;\-_\&quot;eFt&quot;;"/>
    <numFmt numFmtId="169" formatCode="#,##0,_\&quot;eFt&quot;;[Red]\-#,##0,_\&quot;eFt&quot;;\-_\&quot;eFt&quot;;"/>
    <numFmt numFmtId="170" formatCode="_-* #,##0.00\ [$€]_-;\-* #,##0.00\ [$€]_-;_-* &quot;-&quot;??\ [$€]_-;_-@_-"/>
  </numFmts>
  <fonts count="27" x14ac:knownFonts="1">
    <font>
      <sz val="10"/>
      <name val="Tahoma"/>
      <charset val="238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Tahoma"/>
      <family val="2"/>
      <charset val="238"/>
    </font>
    <font>
      <b/>
      <sz val="11"/>
      <color indexed="60"/>
      <name val="Calibri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lightTrellis">
        <fgColor indexed="44"/>
        <bgColor indexed="31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">
    <xf numFmtId="0" fontId="0" fillId="0" borderId="0"/>
    <xf numFmtId="165" fontId="4" fillId="0" borderId="0" applyFont="0" applyFill="0" applyBorder="0" applyAlignment="0" applyProtection="0"/>
    <xf numFmtId="166" fontId="4" fillId="0" borderId="0"/>
    <xf numFmtId="167" fontId="4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4" fillId="16" borderId="1" applyNumberFormat="0" applyFont="0" applyAlignment="0">
      <protection locked="0"/>
    </xf>
    <xf numFmtId="168" fontId="4" fillId="0" borderId="0" applyFont="0" applyFill="0" applyBorder="0" applyAlignment="0" applyProtection="0"/>
    <xf numFmtId="0" fontId="7" fillId="7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0" fontId="13" fillId="17" borderId="6" applyNumberFormat="0" applyAlignment="0" applyProtection="0"/>
    <xf numFmtId="168" fontId="12" fillId="18" borderId="0" applyNumberFormat="0" applyFont="0" applyBorder="0" applyAlignment="0" applyProtection="0"/>
    <xf numFmtId="17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5" fillId="19" borderId="8" applyNumberFormat="0" applyFont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7" fillId="24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3" borderId="0" applyNumberFormat="0" applyBorder="0" applyAlignment="0" applyProtection="0"/>
    <xf numFmtId="0" fontId="21" fillId="25" borderId="0" applyNumberFormat="0" applyBorder="0" applyAlignment="0" applyProtection="0"/>
    <xf numFmtId="0" fontId="22" fillId="24" borderId="2" applyNumberFormat="0" applyAlignment="0" applyProtection="0"/>
    <xf numFmtId="49" fontId="4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23" fillId="0" borderId="0" xfId="0" applyFont="1" applyAlignment="1">
      <alignment horizontal="center" wrapText="1"/>
    </xf>
    <xf numFmtId="0" fontId="24" fillId="0" borderId="0" xfId="0" applyFont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3" fontId="24" fillId="0" borderId="0" xfId="34" applyNumberFormat="1" applyFont="1"/>
    <xf numFmtId="0" fontId="23" fillId="0" borderId="0" xfId="0" applyFont="1"/>
    <xf numFmtId="3" fontId="24" fillId="0" borderId="0" xfId="0" applyNumberFormat="1" applyFont="1"/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5" fillId="0" borderId="0" xfId="0" applyFont="1" applyBorder="1"/>
    <xf numFmtId="0" fontId="24" fillId="0" borderId="0" xfId="0" applyFont="1" applyBorder="1"/>
    <xf numFmtId="164" fontId="24" fillId="0" borderId="0" xfId="0" applyNumberFormat="1" applyFont="1" applyBorder="1"/>
    <xf numFmtId="0" fontId="24" fillId="0" borderId="0" xfId="0" applyFont="1" applyBorder="1" applyAlignment="1"/>
    <xf numFmtId="164" fontId="25" fillId="0" borderId="0" xfId="0" applyNumberFormat="1" applyFont="1" applyBorder="1"/>
    <xf numFmtId="0" fontId="23" fillId="0" borderId="0" xfId="0" applyFont="1" applyAlignment="1">
      <alignment horizontal="center" vertical="center" wrapText="1"/>
    </xf>
    <xf numFmtId="9" fontId="24" fillId="0" borderId="0" xfId="0" applyNumberFormat="1" applyFont="1"/>
    <xf numFmtId="0" fontId="26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/>
    </xf>
  </cellXfs>
  <cellStyles count="53">
    <cellStyle name="__eft" xfId="1" xr:uid="{00000000-0005-0000-0000-000000000000}"/>
    <cellStyle name="__ft" xfId="2" xr:uid="{00000000-0005-0000-0000-000001000000}"/>
    <cellStyle name="__mft" xfId="3" xr:uid="{00000000-0005-0000-0000-000002000000}"/>
    <cellStyle name="20% - 1. jelölőszín" xfId="4" builtinId="30" customBuiltin="1"/>
    <cellStyle name="20% - 2. jelölőszín" xfId="5" builtinId="34" customBuiltin="1"/>
    <cellStyle name="20% - 3. jelölőszín" xfId="6" builtinId="38" customBuiltin="1"/>
    <cellStyle name="20% - 4. jelölőszín" xfId="7" builtinId="42" customBuiltin="1"/>
    <cellStyle name="20% - 5. jelölőszín" xfId="8" builtinId="46" customBuiltin="1"/>
    <cellStyle name="20% - 6. jelölőszín" xfId="9" builtinId="50" customBuiltin="1"/>
    <cellStyle name="40% - 1. jelölőszín" xfId="10" builtinId="31" customBuiltin="1"/>
    <cellStyle name="40% - 2. jelölőszín" xfId="11" builtinId="35" customBuiltin="1"/>
    <cellStyle name="40% - 3. jelölőszín" xfId="12" builtinId="39" customBuiltin="1"/>
    <cellStyle name="40% - 4. jelölőszín" xfId="13" builtinId="43" customBuiltin="1"/>
    <cellStyle name="40% - 5. jelölőszín" xfId="14" builtinId="47" customBuiltin="1"/>
    <cellStyle name="40% - 6. jelölőszín" xfId="15" builtinId="51" customBuiltin="1"/>
    <cellStyle name="60% - 1. jelölőszín" xfId="16" builtinId="32" customBuiltin="1"/>
    <cellStyle name="60% - 2. jelölőszín" xfId="17" builtinId="36" customBuiltin="1"/>
    <cellStyle name="60% - 3. jelölőszín" xfId="18" builtinId="40" customBuiltin="1"/>
    <cellStyle name="60% - 4. jelölőszín" xfId="19" builtinId="44" customBuiltin="1"/>
    <cellStyle name="60% - 5. jelölőszín" xfId="20" builtinId="48" customBuiltin="1"/>
    <cellStyle name="60% - 6. jelölőszín" xfId="21" builtinId="52" customBuiltin="1"/>
    <cellStyle name="adatbevitel_mező" xfId="22" xr:uid="{00000000-0005-0000-0000-000015000000}"/>
    <cellStyle name="átszámolt_eFt" xfId="23" xr:uid="{00000000-0005-0000-0000-000016000000}"/>
    <cellStyle name="Bevitel" xfId="24" builtinId="20" customBuiltin="1"/>
    <cellStyle name="Cím" xfId="25" builtinId="15" customBuiltin="1"/>
    <cellStyle name="Címsor 1" xfId="26" builtinId="16" customBuiltin="1"/>
    <cellStyle name="Címsor 2" xfId="27" builtinId="17" customBuiltin="1"/>
    <cellStyle name="Címsor 3" xfId="28" builtinId="18" customBuiltin="1"/>
    <cellStyle name="Címsor 4" xfId="29" builtinId="19" customBuiltin="1"/>
    <cellStyle name="eFt" xfId="30" xr:uid="{00000000-0005-0000-0000-00001D000000}"/>
    <cellStyle name="Ellenőrzőcella" xfId="31" builtinId="23" customBuiltin="1"/>
    <cellStyle name="eredménysor" xfId="32" xr:uid="{00000000-0005-0000-0000-00001F000000}"/>
    <cellStyle name="Euro" xfId="33" xr:uid="{00000000-0005-0000-0000-000020000000}"/>
    <cellStyle name="Ezres" xfId="34" builtinId="3"/>
    <cellStyle name="Figyelmeztetés" xfId="35" builtinId="11" customBuiltin="1"/>
    <cellStyle name="Hivatkozott cella" xfId="36" builtinId="24" customBuiltin="1"/>
    <cellStyle name="Jegyzet" xfId="37" builtinId="10" customBuiltin="1"/>
    <cellStyle name="Jelölőszín (1)" xfId="38" xr:uid="{00000000-0005-0000-0000-000025000000}"/>
    <cellStyle name="Jelölőszín (2)" xfId="39" xr:uid="{00000000-0005-0000-0000-000026000000}"/>
    <cellStyle name="Jelölőszín (3)" xfId="40" xr:uid="{00000000-0005-0000-0000-000027000000}"/>
    <cellStyle name="Jelölőszín (4)" xfId="41" xr:uid="{00000000-0005-0000-0000-000028000000}"/>
    <cellStyle name="Jelölőszín (5)" xfId="42" xr:uid="{00000000-0005-0000-0000-000029000000}"/>
    <cellStyle name="Jelölőszín (6)" xfId="43" xr:uid="{00000000-0005-0000-0000-00002A000000}"/>
    <cellStyle name="Jó" xfId="44" builtinId="26" customBuiltin="1"/>
    <cellStyle name="Kimenet" xfId="45" builtinId="21" customBuiltin="1"/>
    <cellStyle name="Magyarázó szöveg" xfId="46" builtinId="53" customBuiltin="1"/>
    <cellStyle name="Normál" xfId="0" builtinId="0"/>
    <cellStyle name="Normál 2" xfId="52" xr:uid="{74D06FE6-A402-4663-A767-C7BFCE189E40}"/>
    <cellStyle name="Összesen" xfId="47" builtinId="25" customBuiltin="1"/>
    <cellStyle name="Rossz" xfId="48" builtinId="27" customBuiltin="1"/>
    <cellStyle name="Semleges" xfId="49" builtinId="28" customBuiltin="1"/>
    <cellStyle name="Számítás" xfId="50" builtinId="22" customBuiltin="1"/>
    <cellStyle name="szöveg" xfId="51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ubbleChart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xVal>
            <c:numRef>
              <c:f>Szegmentáció!#REF!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Szegmentáció!#REF!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bubbleSize>
            <c:numRef>
              <c:f>Szegmentáció!#REF!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7245-46A1-BB8B-47B72394EC34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xVal>
            <c:numRef>
              <c:f>Szegmentáció!#REF!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Szegmentáció!#REF!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bubbleSize>
            <c:numRef>
              <c:f>Szegmentáció!#REF!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1-7245-46A1-BB8B-47B72394EC34}"/>
            </c:ext>
          </c:extLst>
        </c:ser>
        <c:ser>
          <c:idx val="2"/>
          <c:order val="2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xVal>
            <c:numRef>
              <c:f>Szegmentáció!#REF!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Szegmentáció!#REF!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bubbleSize>
            <c:numRef>
              <c:f>Szegmentáció!#REF!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2-7245-46A1-BB8B-47B72394E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978722880"/>
        <c:axId val="1"/>
      </c:bubbleChart>
      <c:valAx>
        <c:axId val="97872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97872288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'Peer Group'!#REF!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'Peer Group'!#REF!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'Peer Group'!#REF!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3C07-4D70-AF11-954F931E68A2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'Peer Group'!#REF!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'Peer Group'!#REF!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'Peer Group'!#REF!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3C07-4D70-AF11-954F931E68A2}"/>
            </c:ext>
          </c:extLst>
        </c:ser>
        <c:ser>
          <c:idx val="2"/>
          <c:order val="2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'Peer Group'!#REF!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'Peer Group'!#REF!</c15:sqref>
                        </c15:formulaRef>
                      </c:ext>
                    </c:extLst>
                    <c:strCache>
                      <c:ptCount val="1"/>
                      <c:pt idx="0">
                        <c:v>#HIV!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'Peer Group'!#REF!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3C07-4D70-AF11-954F931E6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0644320"/>
        <c:axId val="1"/>
      </c:radarChart>
      <c:catAx>
        <c:axId val="12406443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12406443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0</xdr:rowOff>
    </xdr:from>
    <xdr:to>
      <xdr:col>11</xdr:col>
      <xdr:colOff>333375</xdr:colOff>
      <xdr:row>0</xdr:row>
      <xdr:rowOff>0</xdr:rowOff>
    </xdr:to>
    <xdr:graphicFrame macro="">
      <xdr:nvGraphicFramePr>
        <xdr:cNvPr id="7169" name="Diagram 1025">
          <a:extLst>
            <a:ext uri="{FF2B5EF4-FFF2-40B4-BE49-F238E27FC236}">
              <a16:creationId xmlns:a16="http://schemas.microsoft.com/office/drawing/2014/main" id="{8ACA8C75-8862-46DC-B3FE-63D2FA88B4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0</xdr:row>
      <xdr:rowOff>0</xdr:rowOff>
    </xdr:from>
    <xdr:to>
      <xdr:col>11</xdr:col>
      <xdr:colOff>219075</xdr:colOff>
      <xdr:row>0</xdr:row>
      <xdr:rowOff>0</xdr:rowOff>
    </xdr:to>
    <xdr:graphicFrame macro="">
      <xdr:nvGraphicFramePr>
        <xdr:cNvPr id="21505" name="Diagram 1">
          <a:extLst>
            <a:ext uri="{FF2B5EF4-FFF2-40B4-BE49-F238E27FC236}">
              <a16:creationId xmlns:a16="http://schemas.microsoft.com/office/drawing/2014/main" id="{4FA2276D-F455-4948-80B7-0806778C6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sqref="A1:A2"/>
    </sheetView>
  </sheetViews>
  <sheetFormatPr defaultRowHeight="15" x14ac:dyDescent="0.25"/>
  <cols>
    <col min="1" max="1" width="5" style="2" bestFit="1" customWidth="1"/>
    <col min="2" max="2" width="10.85546875" style="2" bestFit="1" customWidth="1"/>
    <col min="3" max="16384" width="9.140625" style="2"/>
  </cols>
  <sheetData>
    <row r="1" spans="1:2" ht="45" x14ac:dyDescent="0.25">
      <c r="A1" s="18" t="s">
        <v>10</v>
      </c>
      <c r="B1" s="1" t="s">
        <v>43</v>
      </c>
    </row>
    <row r="2" spans="1:2" x14ac:dyDescent="0.25">
      <c r="A2" s="18"/>
      <c r="B2" s="3" t="s">
        <v>45</v>
      </c>
    </row>
    <row r="3" spans="1:2" x14ac:dyDescent="0.25">
      <c r="A3" s="4">
        <v>2000</v>
      </c>
      <c r="B3" s="5">
        <v>7190</v>
      </c>
    </row>
    <row r="4" spans="1:2" x14ac:dyDescent="0.25">
      <c r="A4" s="4">
        <v>2001</v>
      </c>
      <c r="B4" s="5">
        <v>6218</v>
      </c>
    </row>
    <row r="5" spans="1:2" x14ac:dyDescent="0.25">
      <c r="A5" s="4">
        <v>2002</v>
      </c>
      <c r="B5" s="5">
        <v>5064</v>
      </c>
    </row>
    <row r="6" spans="1:2" x14ac:dyDescent="0.25">
      <c r="A6" s="4">
        <v>2003</v>
      </c>
      <c r="B6" s="5">
        <v>3342</v>
      </c>
    </row>
    <row r="7" spans="1:2" x14ac:dyDescent="0.25">
      <c r="A7" s="4">
        <v>2004</v>
      </c>
      <c r="B7" s="5">
        <v>3265</v>
      </c>
    </row>
    <row r="8" spans="1:2" x14ac:dyDescent="0.25">
      <c r="A8" s="4">
        <v>2005</v>
      </c>
      <c r="B8" s="5">
        <v>3037</v>
      </c>
    </row>
    <row r="9" spans="1:2" x14ac:dyDescent="0.25">
      <c r="A9" s="4">
        <v>2006</v>
      </c>
      <c r="B9" s="5">
        <v>2859</v>
      </c>
    </row>
    <row r="10" spans="1:2" x14ac:dyDescent="0.25">
      <c r="A10" s="4">
        <v>2007</v>
      </c>
      <c r="B10" s="5">
        <v>2645</v>
      </c>
    </row>
  </sheetData>
  <mergeCells count="1">
    <mergeCell ref="A1:A2"/>
  </mergeCells>
  <phoneticPr fontId="3" type="noConversion"/>
  <printOptions headings="1" gridLines="1"/>
  <pageMargins left="0.75" right="0.75" top="1" bottom="1" header="0.5" footer="0.5"/>
  <pageSetup paperSize="9" orientation="portrait" horizontalDpi="30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8"/>
  <sheetViews>
    <sheetView workbookViewId="0"/>
  </sheetViews>
  <sheetFormatPr defaultRowHeight="15" x14ac:dyDescent="0.25"/>
  <cols>
    <col min="1" max="1" width="11.140625" style="2" bestFit="1" customWidth="1"/>
    <col min="2" max="3" width="9.85546875" style="2" bestFit="1" customWidth="1"/>
    <col min="4" max="16384" width="9.140625" style="2"/>
  </cols>
  <sheetData>
    <row r="1" spans="1:3" x14ac:dyDescent="0.25">
      <c r="B1" s="6" t="s">
        <v>54</v>
      </c>
      <c r="C1" s="6" t="s">
        <v>55</v>
      </c>
    </row>
    <row r="2" spans="1:3" x14ac:dyDescent="0.25">
      <c r="A2" s="6" t="s">
        <v>56</v>
      </c>
      <c r="B2" s="2">
        <v>15</v>
      </c>
      <c r="C2" s="2">
        <v>54</v>
      </c>
    </row>
    <row r="3" spans="1:3" x14ac:dyDescent="0.25">
      <c r="A3" s="6" t="s">
        <v>57</v>
      </c>
      <c r="B3" s="2">
        <v>6</v>
      </c>
      <c r="C3" s="2">
        <v>87</v>
      </c>
    </row>
    <row r="5" spans="1:3" x14ac:dyDescent="0.25">
      <c r="B5" s="6" t="s">
        <v>58</v>
      </c>
      <c r="C5" s="6" t="s">
        <v>59</v>
      </c>
    </row>
    <row r="6" spans="1:3" x14ac:dyDescent="0.25">
      <c r="A6" s="6" t="s">
        <v>60</v>
      </c>
      <c r="B6" s="7">
        <v>29752000</v>
      </c>
      <c r="C6" s="7">
        <v>15796000</v>
      </c>
    </row>
    <row r="7" spans="1:3" x14ac:dyDescent="0.25">
      <c r="A7" s="6" t="s">
        <v>61</v>
      </c>
      <c r="B7" s="7">
        <v>66942000</v>
      </c>
      <c r="C7" s="7">
        <v>44816000</v>
      </c>
    </row>
    <row r="8" spans="1:3" x14ac:dyDescent="0.25">
      <c r="A8" s="6" t="s">
        <v>62</v>
      </c>
      <c r="B8" s="7">
        <v>52066000</v>
      </c>
      <c r="C8" s="7">
        <v>48678000</v>
      </c>
    </row>
  </sheetData>
  <phoneticPr fontId="3" type="noConversion"/>
  <printOptions headings="1" gridLines="1"/>
  <pageMargins left="0.75" right="0.75" top="1" bottom="1" header="0.5" footer="0.5"/>
  <pageSetup paperSize="9" orientation="portrait" horizontalDpi="30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4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A2"/>
    </sheetView>
  </sheetViews>
  <sheetFormatPr defaultRowHeight="14.25" x14ac:dyDescent="0.2"/>
  <cols>
    <col min="1" max="1" width="5" style="10" bestFit="1" customWidth="1"/>
    <col min="2" max="2" width="10" style="10" bestFit="1" customWidth="1"/>
    <col min="3" max="3" width="15.42578125" style="10" customWidth="1"/>
    <col min="4" max="4" width="13.85546875" style="10" bestFit="1" customWidth="1"/>
    <col min="5" max="5" width="13.5703125" style="10" bestFit="1" customWidth="1"/>
    <col min="6" max="6" width="13.85546875" style="10" customWidth="1"/>
    <col min="7" max="8" width="13.85546875" style="10" bestFit="1" customWidth="1"/>
    <col min="9" max="9" width="14.42578125" style="10" bestFit="1" customWidth="1"/>
    <col min="10" max="16384" width="9.140625" style="10"/>
  </cols>
  <sheetData>
    <row r="1" spans="1:8" ht="45" x14ac:dyDescent="0.2">
      <c r="A1" s="19" t="s">
        <v>10</v>
      </c>
      <c r="B1" s="19" t="s">
        <v>40</v>
      </c>
      <c r="C1" s="8" t="s">
        <v>42</v>
      </c>
      <c r="D1" s="8" t="s">
        <v>12</v>
      </c>
      <c r="E1" s="8" t="s">
        <v>9</v>
      </c>
      <c r="F1" s="8" t="s">
        <v>44</v>
      </c>
      <c r="G1" s="9" t="s">
        <v>46</v>
      </c>
      <c r="H1" s="9" t="s">
        <v>47</v>
      </c>
    </row>
    <row r="2" spans="1:8" ht="15" x14ac:dyDescent="0.2">
      <c r="A2" s="19"/>
      <c r="B2" s="19"/>
      <c r="C2" s="8" t="s">
        <v>41</v>
      </c>
      <c r="D2" s="8" t="s">
        <v>41</v>
      </c>
      <c r="E2" s="8" t="s">
        <v>41</v>
      </c>
      <c r="F2" s="8" t="s">
        <v>41</v>
      </c>
      <c r="G2" s="8" t="s">
        <v>41</v>
      </c>
      <c r="H2" s="8" t="s">
        <v>41</v>
      </c>
    </row>
    <row r="3" spans="1:8" ht="15" x14ac:dyDescent="0.25">
      <c r="A3" s="11">
        <v>2000</v>
      </c>
      <c r="B3" s="11" t="s">
        <v>11</v>
      </c>
      <c r="C3" s="12">
        <v>51897397000</v>
      </c>
      <c r="D3" s="12">
        <v>13739535000</v>
      </c>
      <c r="E3" s="12">
        <v>1173620000</v>
      </c>
      <c r="F3" s="12">
        <v>28419221000</v>
      </c>
      <c r="G3" s="12">
        <v>1981976000</v>
      </c>
      <c r="H3" s="12">
        <v>21496200000</v>
      </c>
    </row>
    <row r="4" spans="1:8" ht="15" x14ac:dyDescent="0.25">
      <c r="A4" s="11"/>
      <c r="B4" s="11" t="s">
        <v>24</v>
      </c>
      <c r="C4" s="12">
        <v>48287002000</v>
      </c>
      <c r="D4" s="12">
        <v>17134079000</v>
      </c>
      <c r="E4" s="12">
        <v>1460408455</v>
      </c>
      <c r="F4" s="12">
        <v>25051949000</v>
      </c>
      <c r="G4" s="12">
        <v>1344138000</v>
      </c>
      <c r="H4" s="12">
        <v>21890915000</v>
      </c>
    </row>
    <row r="5" spans="1:8" ht="15" x14ac:dyDescent="0.25">
      <c r="A5" s="11"/>
      <c r="B5" s="11" t="s">
        <v>25</v>
      </c>
      <c r="C5" s="12">
        <v>50916291000</v>
      </c>
      <c r="D5" s="12">
        <v>15687740000</v>
      </c>
      <c r="E5" s="12">
        <v>2347123545</v>
      </c>
      <c r="F5" s="12">
        <v>27026494000</v>
      </c>
      <c r="G5" s="12">
        <v>1345538000</v>
      </c>
      <c r="H5" s="12">
        <v>22544258000</v>
      </c>
    </row>
    <row r="6" spans="1:8" ht="15" x14ac:dyDescent="0.25">
      <c r="A6" s="11"/>
      <c r="B6" s="11" t="s">
        <v>26</v>
      </c>
      <c r="C6" s="12">
        <v>48236587000</v>
      </c>
      <c r="D6" s="12">
        <v>18266973000</v>
      </c>
      <c r="E6" s="12">
        <v>1554547240.6249995</v>
      </c>
      <c r="F6" s="12">
        <v>26606760000</v>
      </c>
      <c r="G6" s="12">
        <v>1817816000</v>
      </c>
      <c r="H6" s="12">
        <v>19812011000</v>
      </c>
    </row>
    <row r="7" spans="1:8" ht="15" x14ac:dyDescent="0.25">
      <c r="A7" s="11">
        <v>2001</v>
      </c>
      <c r="B7" s="11" t="s">
        <v>11</v>
      </c>
      <c r="C7" s="12">
        <v>48080320000</v>
      </c>
      <c r="D7" s="12">
        <v>14163869000</v>
      </c>
      <c r="E7" s="12">
        <v>1061509000</v>
      </c>
      <c r="F7" s="12">
        <v>24794658000</v>
      </c>
      <c r="G7" s="12">
        <v>1697668000</v>
      </c>
      <c r="H7" s="12">
        <v>21587993000</v>
      </c>
    </row>
    <row r="8" spans="1:8" ht="15" x14ac:dyDescent="0.25">
      <c r="A8" s="11"/>
      <c r="B8" s="11" t="s">
        <v>24</v>
      </c>
      <c r="C8" s="12">
        <v>46760104000</v>
      </c>
      <c r="D8" s="12">
        <v>15140817000</v>
      </c>
      <c r="E8" s="12">
        <v>820537050</v>
      </c>
      <c r="F8" s="12">
        <v>25947030000</v>
      </c>
      <c r="G8" s="12">
        <v>1604400000</v>
      </c>
      <c r="H8" s="12">
        <v>19208674000</v>
      </c>
    </row>
    <row r="9" spans="1:8" ht="15" x14ac:dyDescent="0.25">
      <c r="A9" s="11"/>
      <c r="B9" s="11" t="s">
        <v>25</v>
      </c>
      <c r="C9" s="12">
        <v>46946309000</v>
      </c>
      <c r="D9" s="12">
        <v>11498637360</v>
      </c>
      <c r="E9" s="12">
        <v>1219196013.9999993</v>
      </c>
      <c r="F9" s="12">
        <v>25012093000</v>
      </c>
      <c r="G9" s="12">
        <v>1759776000</v>
      </c>
      <c r="H9" s="12">
        <v>20174440000</v>
      </c>
    </row>
    <row r="10" spans="1:8" ht="15" x14ac:dyDescent="0.25">
      <c r="A10" s="11"/>
      <c r="B10" s="11" t="s">
        <v>26</v>
      </c>
      <c r="C10" s="12">
        <v>45894364000</v>
      </c>
      <c r="D10" s="12">
        <v>16455213467.999994</v>
      </c>
      <c r="E10" s="12">
        <v>1906765064.9900017</v>
      </c>
      <c r="F10" s="12">
        <v>25846495000</v>
      </c>
      <c r="G10" s="12">
        <v>1620454000</v>
      </c>
      <c r="H10" s="12">
        <v>18427415000</v>
      </c>
    </row>
    <row r="11" spans="1:8" ht="15" x14ac:dyDescent="0.25">
      <c r="A11" s="11">
        <v>2002</v>
      </c>
      <c r="B11" s="11" t="s">
        <v>11</v>
      </c>
      <c r="C11" s="12">
        <v>47373282000</v>
      </c>
      <c r="D11" s="12">
        <v>11885529000</v>
      </c>
      <c r="E11" s="12">
        <v>713379227</v>
      </c>
      <c r="F11" s="12">
        <v>25455484000</v>
      </c>
      <c r="G11" s="12">
        <v>1134719000</v>
      </c>
      <c r="H11" s="12">
        <v>20783079000</v>
      </c>
    </row>
    <row r="12" spans="1:8" ht="15" x14ac:dyDescent="0.25">
      <c r="A12" s="11"/>
      <c r="B12" s="11" t="s">
        <v>24</v>
      </c>
      <c r="C12" s="12">
        <v>42781870000</v>
      </c>
      <c r="D12" s="12">
        <v>10328361000</v>
      </c>
      <c r="E12" s="12">
        <v>-530029737.99999988</v>
      </c>
      <c r="F12" s="12">
        <v>25087865000</v>
      </c>
      <c r="G12" s="12">
        <v>1916711000</v>
      </c>
      <c r="H12" s="12">
        <v>15777294000</v>
      </c>
    </row>
    <row r="13" spans="1:8" ht="15" x14ac:dyDescent="0.25">
      <c r="A13" s="11"/>
      <c r="B13" s="11" t="s">
        <v>25</v>
      </c>
      <c r="C13" s="12">
        <v>44357991000</v>
      </c>
      <c r="D13" s="12">
        <v>8347981000</v>
      </c>
      <c r="E13" s="12">
        <v>-124647914.0000001</v>
      </c>
      <c r="F13" s="12">
        <v>24118183000</v>
      </c>
      <c r="G13" s="12">
        <v>1822603000</v>
      </c>
      <c r="H13" s="12">
        <v>18417205000</v>
      </c>
    </row>
    <row r="14" spans="1:8" ht="15" x14ac:dyDescent="0.25">
      <c r="A14" s="11"/>
      <c r="B14" s="11" t="s">
        <v>26</v>
      </c>
      <c r="C14" s="12">
        <v>42560867000</v>
      </c>
      <c r="D14" s="12">
        <v>8818222000</v>
      </c>
      <c r="E14" s="12">
        <v>-1753771575</v>
      </c>
      <c r="F14" s="12">
        <v>22935071000</v>
      </c>
      <c r="G14" s="12">
        <v>4924321000</v>
      </c>
      <c r="H14" s="12">
        <v>14701475000</v>
      </c>
    </row>
    <row r="15" spans="1:8" ht="15" x14ac:dyDescent="0.25">
      <c r="A15" s="11">
        <v>2003</v>
      </c>
      <c r="B15" s="11" t="s">
        <v>11</v>
      </c>
      <c r="C15" s="12">
        <v>40990523000</v>
      </c>
      <c r="D15" s="12">
        <v>7243907000</v>
      </c>
      <c r="E15" s="12">
        <v>-1044020000</v>
      </c>
      <c r="F15" s="12">
        <v>20765023000</v>
      </c>
      <c r="G15" s="12">
        <v>4998020000</v>
      </c>
      <c r="H15" s="12">
        <v>15227480000</v>
      </c>
    </row>
    <row r="16" spans="1:8" ht="15" x14ac:dyDescent="0.25">
      <c r="A16" s="11"/>
      <c r="B16" s="11" t="s">
        <v>24</v>
      </c>
      <c r="C16" s="12">
        <v>41691472000</v>
      </c>
      <c r="D16" s="12">
        <v>7323726000</v>
      </c>
      <c r="E16" s="12">
        <v>-382745000</v>
      </c>
      <c r="F16" s="12">
        <v>19633307000</v>
      </c>
      <c r="G16" s="12">
        <v>7313079000</v>
      </c>
      <c r="H16" s="12">
        <v>14745086000</v>
      </c>
    </row>
    <row r="17" spans="1:8" ht="15" x14ac:dyDescent="0.25">
      <c r="A17" s="11"/>
      <c r="B17" s="11" t="s">
        <v>25</v>
      </c>
      <c r="C17" s="12">
        <v>40936751000</v>
      </c>
      <c r="D17" s="12">
        <v>7199286000</v>
      </c>
      <c r="E17" s="12">
        <v>-860658000</v>
      </c>
      <c r="F17" s="12">
        <v>18405729000</v>
      </c>
      <c r="G17" s="12">
        <v>6940334000</v>
      </c>
      <c r="H17" s="12">
        <v>15590688000</v>
      </c>
    </row>
    <row r="18" spans="1:8" ht="15" x14ac:dyDescent="0.25">
      <c r="A18" s="11"/>
      <c r="B18" s="11" t="s">
        <v>26</v>
      </c>
      <c r="C18" s="12">
        <v>39280221000</v>
      </c>
      <c r="D18" s="12">
        <v>9838375000</v>
      </c>
      <c r="E18" s="12">
        <v>-1073560364.0289046</v>
      </c>
      <c r="F18" s="12">
        <v>15411096000</v>
      </c>
      <c r="G18" s="12">
        <v>2816052000</v>
      </c>
      <c r="H18" s="12">
        <v>21053073000</v>
      </c>
    </row>
    <row r="19" spans="1:8" ht="15" x14ac:dyDescent="0.25">
      <c r="A19" s="11">
        <v>2004</v>
      </c>
      <c r="B19" s="11" t="s">
        <v>11</v>
      </c>
      <c r="C19" s="12">
        <v>40227469000</v>
      </c>
      <c r="D19" s="12">
        <v>7324236000</v>
      </c>
      <c r="E19" s="12">
        <v>-1104709000</v>
      </c>
      <c r="F19" s="12">
        <v>18143169000</v>
      </c>
      <c r="G19" s="12">
        <v>2612406000</v>
      </c>
      <c r="H19" s="12">
        <v>19471894000</v>
      </c>
    </row>
    <row r="20" spans="1:8" ht="15" x14ac:dyDescent="0.25">
      <c r="A20" s="11"/>
      <c r="B20" s="11" t="s">
        <v>24</v>
      </c>
      <c r="C20" s="12">
        <v>42054635000</v>
      </c>
      <c r="D20" s="12">
        <v>8941960000</v>
      </c>
      <c r="E20" s="12">
        <v>-536714000</v>
      </c>
      <c r="F20" s="12">
        <v>16988065000</v>
      </c>
      <c r="G20" s="12">
        <v>5830198000</v>
      </c>
      <c r="H20" s="12">
        <v>19236372000</v>
      </c>
    </row>
    <row r="21" spans="1:8" ht="15" x14ac:dyDescent="0.25">
      <c r="A21" s="11"/>
      <c r="B21" s="11" t="s">
        <v>25</v>
      </c>
      <c r="C21" s="12">
        <v>42004640000</v>
      </c>
      <c r="D21" s="12">
        <v>10442115000</v>
      </c>
      <c r="E21" s="12">
        <v>-137112000</v>
      </c>
      <c r="F21" s="12">
        <v>17186320000</v>
      </c>
      <c r="G21" s="12">
        <v>5537767000</v>
      </c>
      <c r="H21" s="12">
        <v>19280553000</v>
      </c>
    </row>
    <row r="22" spans="1:8" ht="15" x14ac:dyDescent="0.25">
      <c r="A22" s="11"/>
      <c r="B22" s="11" t="s">
        <v>26</v>
      </c>
      <c r="C22" s="12">
        <v>38808726000</v>
      </c>
      <c r="D22" s="12">
        <v>13446505000</v>
      </c>
      <c r="E22" s="12">
        <v>-766692813.33333254</v>
      </c>
      <c r="F22" s="12">
        <v>17045775000</v>
      </c>
      <c r="G22" s="12">
        <v>4487016000</v>
      </c>
      <c r="H22" s="12">
        <v>17275935000</v>
      </c>
    </row>
    <row r="23" spans="1:8" ht="15" x14ac:dyDescent="0.25">
      <c r="A23" s="11">
        <v>2005</v>
      </c>
      <c r="B23" s="11" t="s">
        <v>11</v>
      </c>
      <c r="C23" s="12">
        <v>39706054000</v>
      </c>
      <c r="D23" s="12">
        <v>10571901000</v>
      </c>
      <c r="E23" s="12">
        <v>-343937000</v>
      </c>
      <c r="F23" s="12">
        <v>15522254000</v>
      </c>
      <c r="G23" s="12">
        <v>5670389000</v>
      </c>
      <c r="H23" s="12">
        <v>18513411000</v>
      </c>
    </row>
    <row r="24" spans="1:8" ht="15" x14ac:dyDescent="0.25">
      <c r="A24" s="11"/>
      <c r="B24" s="11" t="s">
        <v>24</v>
      </c>
      <c r="C24" s="12">
        <v>39511893000</v>
      </c>
      <c r="D24" s="12">
        <v>12359467000</v>
      </c>
      <c r="E24" s="12">
        <v>107276000</v>
      </c>
      <c r="F24" s="12">
        <v>14368733000</v>
      </c>
      <c r="G24" s="12">
        <v>6024261000</v>
      </c>
      <c r="H24" s="12">
        <v>19118899000</v>
      </c>
    </row>
    <row r="25" spans="1:8" ht="15" x14ac:dyDescent="0.25">
      <c r="A25" s="11"/>
      <c r="B25" s="11" t="s">
        <v>25</v>
      </c>
      <c r="C25" s="12">
        <v>39116039000</v>
      </c>
      <c r="D25" s="12">
        <v>10352586000</v>
      </c>
      <c r="E25" s="12">
        <v>273925000</v>
      </c>
      <c r="F25" s="12">
        <v>13856606000</v>
      </c>
      <c r="G25" s="12">
        <v>6439767000</v>
      </c>
      <c r="H25" s="12">
        <v>18819666000</v>
      </c>
    </row>
    <row r="26" spans="1:8" ht="15" x14ac:dyDescent="0.25">
      <c r="A26" s="11"/>
      <c r="B26" s="11" t="s">
        <v>26</v>
      </c>
      <c r="C26" s="12">
        <v>37919651000</v>
      </c>
      <c r="D26" s="12">
        <v>14062034000</v>
      </c>
      <c r="E26" s="12">
        <v>573135490.83933794</v>
      </c>
      <c r="F26" s="12">
        <v>12577664000</v>
      </c>
      <c r="G26" s="12">
        <v>7200115000</v>
      </c>
      <c r="H26" s="12">
        <v>18141873000</v>
      </c>
    </row>
    <row r="27" spans="1:8" ht="15" x14ac:dyDescent="0.25">
      <c r="A27" s="11">
        <v>2006</v>
      </c>
      <c r="B27" s="11" t="s">
        <v>11</v>
      </c>
      <c r="C27" s="12">
        <v>38971723000</v>
      </c>
      <c r="D27" s="12">
        <v>11940907000</v>
      </c>
      <c r="E27" s="12">
        <v>660677000</v>
      </c>
      <c r="F27" s="12">
        <v>12403057000</v>
      </c>
      <c r="G27" s="12">
        <v>8136390000</v>
      </c>
      <c r="H27" s="12">
        <v>18432276000</v>
      </c>
    </row>
    <row r="28" spans="1:8" ht="15" x14ac:dyDescent="0.25">
      <c r="A28" s="11"/>
      <c r="B28" s="11" t="s">
        <v>24</v>
      </c>
      <c r="C28" s="12">
        <v>38762076000</v>
      </c>
      <c r="D28" s="12">
        <v>13135140000</v>
      </c>
      <c r="E28" s="12">
        <v>943468000</v>
      </c>
      <c r="F28" s="12">
        <v>11763820000</v>
      </c>
      <c r="G28" s="12">
        <v>7835616000</v>
      </c>
      <c r="H28" s="12">
        <v>19162640000</v>
      </c>
    </row>
    <row r="29" spans="1:8" ht="15" x14ac:dyDescent="0.25">
      <c r="A29" s="11"/>
      <c r="B29" s="11" t="s">
        <v>25</v>
      </c>
      <c r="C29" s="12">
        <v>40853941000</v>
      </c>
      <c r="D29" s="12">
        <v>11522889000</v>
      </c>
      <c r="E29" s="12">
        <v>824834000</v>
      </c>
      <c r="F29" s="12">
        <v>13715843000</v>
      </c>
      <c r="G29" s="12">
        <v>9139128000</v>
      </c>
      <c r="H29" s="12">
        <v>17998970000</v>
      </c>
    </row>
    <row r="30" spans="1:8" ht="15" x14ac:dyDescent="0.25">
      <c r="A30" s="11"/>
      <c r="B30" s="11" t="s">
        <v>26</v>
      </c>
      <c r="C30" s="12">
        <v>42747745000</v>
      </c>
      <c r="D30" s="12">
        <v>13711793000</v>
      </c>
      <c r="E30" s="12">
        <v>865164432.83933771</v>
      </c>
      <c r="F30" s="12">
        <v>16150926000</v>
      </c>
      <c r="G30" s="12">
        <v>7347487000</v>
      </c>
      <c r="H30" s="12">
        <v>19249332000</v>
      </c>
    </row>
    <row r="31" spans="1:8" ht="15" x14ac:dyDescent="0.25">
      <c r="A31" s="13">
        <v>2007</v>
      </c>
      <c r="B31" s="11" t="s">
        <v>11</v>
      </c>
      <c r="C31" s="12">
        <v>40971307000</v>
      </c>
      <c r="D31" s="12">
        <v>12981340000</v>
      </c>
      <c r="E31" s="12">
        <v>821760000</v>
      </c>
      <c r="F31" s="12">
        <v>16205238000</v>
      </c>
      <c r="G31" s="12">
        <v>7468029000</v>
      </c>
      <c r="H31" s="12">
        <v>17298040000</v>
      </c>
    </row>
    <row r="32" spans="1:8" ht="15" x14ac:dyDescent="0.25">
      <c r="A32" s="13"/>
      <c r="B32" s="11" t="s">
        <v>24</v>
      </c>
      <c r="C32" s="12">
        <v>43626975000</v>
      </c>
      <c r="D32" s="12">
        <v>14451718000</v>
      </c>
      <c r="E32" s="12">
        <v>856427000</v>
      </c>
      <c r="F32" s="12">
        <v>16356115000</v>
      </c>
      <c r="G32" s="12">
        <v>7762752000</v>
      </c>
      <c r="H32" s="12">
        <v>19508108000</v>
      </c>
    </row>
    <row r="33" spans="1:9" ht="15" x14ac:dyDescent="0.25">
      <c r="A33" s="13"/>
      <c r="B33" s="11" t="s">
        <v>25</v>
      </c>
      <c r="C33" s="12">
        <v>44748477000</v>
      </c>
      <c r="D33" s="12">
        <v>13469945000</v>
      </c>
      <c r="E33" s="12">
        <v>756349000</v>
      </c>
      <c r="F33" s="12">
        <v>16830463000</v>
      </c>
      <c r="G33" s="12">
        <v>10033233000</v>
      </c>
      <c r="H33" s="12">
        <v>17884781000</v>
      </c>
    </row>
    <row r="34" spans="1:9" ht="15" x14ac:dyDescent="0.25">
      <c r="A34" s="13"/>
      <c r="B34" s="11" t="s">
        <v>26</v>
      </c>
      <c r="C34" s="12">
        <v>41758453000</v>
      </c>
      <c r="D34" s="12">
        <v>16740727000</v>
      </c>
      <c r="E34" s="12">
        <v>1637464000</v>
      </c>
      <c r="F34" s="12">
        <v>16595373000</v>
      </c>
      <c r="G34" s="12">
        <v>7453422000</v>
      </c>
      <c r="H34" s="12">
        <v>17709658000</v>
      </c>
      <c r="I34" s="14"/>
    </row>
  </sheetData>
  <mergeCells count="2">
    <mergeCell ref="A1:A2"/>
    <mergeCell ref="B1:B2"/>
  </mergeCells>
  <phoneticPr fontId="3" type="noConversion"/>
  <printOptions headings="1" gridLines="1"/>
  <pageMargins left="0.75" right="0.75" top="1" bottom="1" header="0.5" footer="0.5"/>
  <pageSetup paperSize="9" orientation="portrait" horizontalDpi="30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workbookViewId="0">
      <selection sqref="A1:A2"/>
    </sheetView>
  </sheetViews>
  <sheetFormatPr defaultRowHeight="15" x14ac:dyDescent="0.25"/>
  <cols>
    <col min="1" max="1" width="5" style="2" bestFit="1" customWidth="1"/>
    <col min="2" max="2" width="18.7109375" style="2" bestFit="1" customWidth="1"/>
    <col min="3" max="3" width="18" style="2" bestFit="1" customWidth="1"/>
    <col min="4" max="5" width="17.85546875" style="2" bestFit="1" customWidth="1"/>
    <col min="6" max="6" width="9.85546875" style="2" bestFit="1" customWidth="1"/>
    <col min="7" max="16384" width="9.140625" style="2"/>
  </cols>
  <sheetData>
    <row r="1" spans="1:6" x14ac:dyDescent="0.25">
      <c r="A1" s="20" t="s">
        <v>10</v>
      </c>
      <c r="B1" s="21" t="s">
        <v>51</v>
      </c>
      <c r="C1" s="20" t="s">
        <v>52</v>
      </c>
      <c r="D1" s="20"/>
      <c r="E1" s="20"/>
      <c r="F1" s="20"/>
    </row>
    <row r="2" spans="1:6" x14ac:dyDescent="0.25">
      <c r="A2" s="20"/>
      <c r="B2" s="21"/>
      <c r="C2" s="3" t="s">
        <v>50</v>
      </c>
      <c r="D2" s="3" t="s">
        <v>49</v>
      </c>
      <c r="E2" s="3" t="s">
        <v>48</v>
      </c>
      <c r="F2" s="3" t="s">
        <v>53</v>
      </c>
    </row>
    <row r="3" spans="1:6" x14ac:dyDescent="0.25">
      <c r="A3" s="2">
        <v>2004</v>
      </c>
      <c r="B3" s="7">
        <v>148760000</v>
      </c>
      <c r="C3" s="7">
        <v>5796000</v>
      </c>
      <c r="D3" s="7">
        <v>44816000</v>
      </c>
      <c r="E3" s="7">
        <v>48678000</v>
      </c>
      <c r="F3" s="7">
        <f>SUM(C3:E3)</f>
        <v>99290000</v>
      </c>
    </row>
    <row r="4" spans="1:6" x14ac:dyDescent="0.25">
      <c r="A4" s="2">
        <v>2005</v>
      </c>
      <c r="B4" s="7">
        <v>163636000</v>
      </c>
      <c r="C4" s="7">
        <v>6375600.0000000009</v>
      </c>
      <c r="D4" s="7">
        <v>47056800</v>
      </c>
      <c r="E4" s="7">
        <v>46244100</v>
      </c>
      <c r="F4" s="7">
        <f t="shared" ref="F4:F9" si="0">SUM(C4:E4)</f>
        <v>99676500</v>
      </c>
    </row>
    <row r="5" spans="1:6" x14ac:dyDescent="0.25">
      <c r="A5" s="2">
        <v>2006</v>
      </c>
      <c r="B5" s="7">
        <v>188181400</v>
      </c>
      <c r="C5" s="7">
        <v>7331940.0000000009</v>
      </c>
      <c r="D5" s="7">
        <v>51762480.000000007</v>
      </c>
      <c r="E5" s="7">
        <v>39307485</v>
      </c>
      <c r="F5" s="7">
        <f t="shared" si="0"/>
        <v>98401905</v>
      </c>
    </row>
    <row r="6" spans="1:6" x14ac:dyDescent="0.25">
      <c r="A6" s="2">
        <v>2007</v>
      </c>
      <c r="B6" s="7">
        <v>190063214</v>
      </c>
      <c r="C6" s="7">
        <v>7405259.4000000013</v>
      </c>
      <c r="D6" s="7">
        <v>56421103.20000001</v>
      </c>
      <c r="E6" s="7">
        <v>31445988</v>
      </c>
      <c r="F6" s="7">
        <f t="shared" si="0"/>
        <v>95272350.600000009</v>
      </c>
    </row>
    <row r="7" spans="1:6" x14ac:dyDescent="0.25">
      <c r="A7" s="2">
        <v>2008</v>
      </c>
      <c r="B7" s="7">
        <v>159653010</v>
      </c>
      <c r="C7" s="7">
        <v>6220417.8960000006</v>
      </c>
      <c r="D7" s="7">
        <v>42315827.400000006</v>
      </c>
      <c r="E7" s="7">
        <v>14150694.6</v>
      </c>
      <c r="F7" s="7">
        <f t="shared" si="0"/>
        <v>62686939.896000005</v>
      </c>
    </row>
    <row r="8" spans="1:6" x14ac:dyDescent="0.25">
      <c r="A8" s="2">
        <v>2009</v>
      </c>
      <c r="B8" s="7">
        <v>158056570</v>
      </c>
      <c r="C8" s="7">
        <v>6158213.7170400005</v>
      </c>
      <c r="D8" s="7">
        <v>37661086.386000007</v>
      </c>
      <c r="E8" s="7">
        <v>13867680.707999999</v>
      </c>
      <c r="F8" s="7">
        <f t="shared" si="0"/>
        <v>57686980.811040007</v>
      </c>
    </row>
    <row r="9" spans="1:6" x14ac:dyDescent="0.25">
      <c r="A9" s="2">
        <v>2010</v>
      </c>
      <c r="B9" s="7">
        <v>165959400</v>
      </c>
      <c r="C9" s="7">
        <v>6466124.402892001</v>
      </c>
      <c r="D9" s="7">
        <v>41427195.024600014</v>
      </c>
      <c r="E9" s="7">
        <v>15947832.814199997</v>
      </c>
      <c r="F9" s="7">
        <f t="shared" si="0"/>
        <v>63841152.241692014</v>
      </c>
    </row>
  </sheetData>
  <mergeCells count="3">
    <mergeCell ref="A1:A2"/>
    <mergeCell ref="B1:B2"/>
    <mergeCell ref="C1:F1"/>
  </mergeCells>
  <phoneticPr fontId="3" type="noConversion"/>
  <printOptions headings="1" gridLines="1"/>
  <pageMargins left="0.78740157480314965" right="0.78740157480314965" top="0.98425196850393704" bottom="0.98425196850393704" header="0.51181102362204722" footer="0.51181102362204722"/>
  <pageSetup paperSize="9" orientation="portrait" horizontalDpi="30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workbookViewId="0"/>
  </sheetViews>
  <sheetFormatPr defaultRowHeight="15" x14ac:dyDescent="0.25"/>
  <cols>
    <col min="1" max="1" width="11.42578125" style="2" customWidth="1"/>
    <col min="2" max="3" width="9" style="2" customWidth="1"/>
    <col min="4" max="16384" width="9.140625" style="2"/>
  </cols>
  <sheetData>
    <row r="1" spans="1:3" x14ac:dyDescent="0.25">
      <c r="A1" s="6" t="s">
        <v>6</v>
      </c>
    </row>
    <row r="2" spans="1:3" x14ac:dyDescent="0.25">
      <c r="B2" s="3" t="s">
        <v>7</v>
      </c>
      <c r="C2" s="3" t="s">
        <v>8</v>
      </c>
    </row>
    <row r="3" spans="1:3" x14ac:dyDescent="0.25">
      <c r="A3" s="6" t="s">
        <v>0</v>
      </c>
      <c r="B3" s="4">
        <v>35.200000000000003</v>
      </c>
      <c r="C3" s="4">
        <v>33.17</v>
      </c>
    </row>
    <row r="4" spans="1:3" x14ac:dyDescent="0.25">
      <c r="A4" s="6" t="s">
        <v>1</v>
      </c>
      <c r="B4" s="4">
        <v>43.94</v>
      </c>
      <c r="C4" s="4">
        <v>44.73</v>
      </c>
    </row>
    <row r="5" spans="1:3" x14ac:dyDescent="0.25">
      <c r="A5" s="6" t="s">
        <v>2</v>
      </c>
      <c r="B5" s="4">
        <v>20.86</v>
      </c>
      <c r="C5" s="4">
        <v>22.1</v>
      </c>
    </row>
    <row r="7" spans="1:3" x14ac:dyDescent="0.25">
      <c r="A7" s="2" t="s">
        <v>7</v>
      </c>
      <c r="B7" s="2" t="s">
        <v>4</v>
      </c>
    </row>
    <row r="8" spans="1:3" x14ac:dyDescent="0.25">
      <c r="A8" s="2" t="s">
        <v>8</v>
      </c>
      <c r="B8" s="2" t="s">
        <v>5</v>
      </c>
    </row>
    <row r="10" spans="1:3" x14ac:dyDescent="0.25">
      <c r="A10" s="2" t="s">
        <v>3</v>
      </c>
    </row>
  </sheetData>
  <phoneticPr fontId="3" type="noConversion"/>
  <printOptions headings="1" gridLines="1"/>
  <pageMargins left="0.75" right="0.75" top="1" bottom="1" header="0.5" footer="0.5"/>
  <pageSetup paperSize="9" orientation="portrait" horizontalDpi="300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"/>
  <sheetViews>
    <sheetView workbookViewId="0">
      <selection sqref="A1:A2"/>
    </sheetView>
  </sheetViews>
  <sheetFormatPr defaultRowHeight="15" x14ac:dyDescent="0.25"/>
  <cols>
    <col min="1" max="1" width="13.5703125" style="2" customWidth="1"/>
    <col min="2" max="2" width="16.7109375" style="2" bestFit="1" customWidth="1"/>
    <col min="3" max="3" width="15.85546875" style="2" bestFit="1" customWidth="1"/>
    <col min="4" max="4" width="18.85546875" style="2" customWidth="1"/>
    <col min="5" max="16384" width="9.140625" style="2"/>
  </cols>
  <sheetData>
    <row r="1" spans="1:4" x14ac:dyDescent="0.25">
      <c r="A1" s="18" t="s">
        <v>13</v>
      </c>
      <c r="B1" s="22" t="s">
        <v>20</v>
      </c>
      <c r="C1" s="22"/>
      <c r="D1" s="18" t="s">
        <v>21</v>
      </c>
    </row>
    <row r="2" spans="1:4" ht="45" x14ac:dyDescent="0.25">
      <c r="A2" s="18"/>
      <c r="B2" s="15" t="s">
        <v>22</v>
      </c>
      <c r="C2" s="15" t="s">
        <v>23</v>
      </c>
      <c r="D2" s="18"/>
    </row>
    <row r="3" spans="1:4" x14ac:dyDescent="0.25">
      <c r="A3" s="2" t="s">
        <v>14</v>
      </c>
      <c r="B3" s="2">
        <v>10</v>
      </c>
      <c r="C3" s="2">
        <v>1.5</v>
      </c>
      <c r="D3" s="16">
        <v>0.02</v>
      </c>
    </row>
    <row r="4" spans="1:4" x14ac:dyDescent="0.25">
      <c r="A4" s="2" t="s">
        <v>15</v>
      </c>
      <c r="B4" s="2">
        <v>15</v>
      </c>
      <c r="C4" s="2">
        <v>30</v>
      </c>
      <c r="D4" s="16">
        <v>0.09</v>
      </c>
    </row>
    <row r="5" spans="1:4" x14ac:dyDescent="0.25">
      <c r="A5" s="2" t="s">
        <v>16</v>
      </c>
      <c r="B5" s="2">
        <v>50</v>
      </c>
      <c r="C5" s="2">
        <v>10</v>
      </c>
      <c r="D5" s="16">
        <v>0.21</v>
      </c>
    </row>
    <row r="6" spans="1:4" x14ac:dyDescent="0.25">
      <c r="A6" s="2" t="s">
        <v>17</v>
      </c>
      <c r="B6" s="2">
        <v>100</v>
      </c>
      <c r="C6" s="2">
        <v>5</v>
      </c>
      <c r="D6" s="16">
        <v>0.38</v>
      </c>
    </row>
    <row r="7" spans="1:4" x14ac:dyDescent="0.25">
      <c r="A7" s="2" t="s">
        <v>18</v>
      </c>
      <c r="B7" s="2">
        <v>200</v>
      </c>
      <c r="C7" s="2">
        <v>5</v>
      </c>
      <c r="D7" s="16">
        <v>0.23</v>
      </c>
    </row>
    <row r="8" spans="1:4" x14ac:dyDescent="0.25">
      <c r="A8" s="2" t="s">
        <v>19</v>
      </c>
      <c r="B8" s="2">
        <v>150</v>
      </c>
      <c r="C8" s="2">
        <v>2</v>
      </c>
      <c r="D8" s="16">
        <v>0.06</v>
      </c>
    </row>
  </sheetData>
  <mergeCells count="3">
    <mergeCell ref="A1:A2"/>
    <mergeCell ref="B1:C1"/>
    <mergeCell ref="D1:D2"/>
  </mergeCells>
  <phoneticPr fontId="3" type="noConversion"/>
  <printOptions headings="1" gridLines="1"/>
  <pageMargins left="0.75" right="0.75" top="1" bottom="1" header="0.5" footer="0.5"/>
  <pageSetup paperSize="9" orientation="portrait" horizontalDpi="300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7"/>
  <sheetViews>
    <sheetView workbookViewId="0"/>
  </sheetViews>
  <sheetFormatPr defaultRowHeight="15" x14ac:dyDescent="0.25"/>
  <cols>
    <col min="1" max="1" width="24.42578125" style="2" customWidth="1"/>
    <col min="2" max="3" width="9.140625" style="2"/>
    <col min="4" max="4" width="10.85546875" style="2" customWidth="1"/>
    <col min="5" max="16384" width="9.140625" style="2"/>
  </cols>
  <sheetData>
    <row r="1" spans="1:27" x14ac:dyDescent="0.25">
      <c r="A1" s="17" t="s">
        <v>27</v>
      </c>
      <c r="B1" s="3" t="s">
        <v>28</v>
      </c>
      <c r="C1" s="3" t="s">
        <v>29</v>
      </c>
      <c r="D1" s="3" t="s">
        <v>30</v>
      </c>
      <c r="E1" s="3" t="s">
        <v>31</v>
      </c>
      <c r="F1" s="3" t="s">
        <v>32</v>
      </c>
      <c r="G1" s="3" t="s">
        <v>33</v>
      </c>
    </row>
    <row r="2" spans="1:27" x14ac:dyDescent="0.25">
      <c r="A2" s="2" t="s">
        <v>34</v>
      </c>
      <c r="B2" s="2">
        <v>12.8</v>
      </c>
      <c r="C2" s="2">
        <v>21.6</v>
      </c>
      <c r="D2" s="2">
        <v>5</v>
      </c>
      <c r="E2" s="2">
        <v>7.8</v>
      </c>
      <c r="F2" s="2">
        <v>6</v>
      </c>
      <c r="G2" s="2">
        <v>4</v>
      </c>
      <c r="V2" s="16"/>
      <c r="W2" s="16"/>
      <c r="X2" s="16"/>
      <c r="Y2" s="16"/>
    </row>
    <row r="3" spans="1:27" x14ac:dyDescent="0.25">
      <c r="A3" s="2" t="s">
        <v>35</v>
      </c>
      <c r="B3" s="2">
        <v>11.7</v>
      </c>
      <c r="C3" s="2">
        <v>13.6</v>
      </c>
      <c r="D3" s="2">
        <v>3.9</v>
      </c>
      <c r="E3" s="2">
        <v>8.5</v>
      </c>
      <c r="F3" s="2">
        <v>13</v>
      </c>
      <c r="G3" s="2">
        <v>6</v>
      </c>
      <c r="Z3" s="16"/>
      <c r="AA3" s="16"/>
    </row>
    <row r="4" spans="1:27" x14ac:dyDescent="0.25">
      <c r="A4" s="2" t="s">
        <v>36</v>
      </c>
      <c r="B4" s="2">
        <v>12</v>
      </c>
      <c r="C4" s="2">
        <v>20</v>
      </c>
      <c r="D4" s="2">
        <v>5.5</v>
      </c>
      <c r="E4" s="2">
        <v>9.4</v>
      </c>
      <c r="F4" s="2">
        <v>9</v>
      </c>
      <c r="G4" s="2">
        <v>5</v>
      </c>
    </row>
    <row r="5" spans="1:27" x14ac:dyDescent="0.25">
      <c r="A5" s="2" t="s">
        <v>37</v>
      </c>
      <c r="B5" s="2">
        <v>25.9</v>
      </c>
      <c r="C5" s="2">
        <v>8</v>
      </c>
      <c r="D5" s="2">
        <v>4.3</v>
      </c>
      <c r="E5" s="2">
        <v>6.4</v>
      </c>
      <c r="F5" s="2">
        <v>6</v>
      </c>
      <c r="G5" s="2">
        <v>4</v>
      </c>
    </row>
    <row r="6" spans="1:27" x14ac:dyDescent="0.25">
      <c r="A6" s="2" t="s">
        <v>38</v>
      </c>
      <c r="B6" s="2">
        <v>20.3</v>
      </c>
      <c r="C6" s="2">
        <v>18.3</v>
      </c>
      <c r="D6" s="2">
        <v>9.6999999999999993</v>
      </c>
      <c r="E6" s="2">
        <v>9.1999999999999993</v>
      </c>
      <c r="F6" s="2">
        <v>24</v>
      </c>
      <c r="G6" s="2">
        <v>22</v>
      </c>
    </row>
    <row r="7" spans="1:27" x14ac:dyDescent="0.25">
      <c r="A7" s="6" t="s">
        <v>39</v>
      </c>
      <c r="B7" s="6">
        <v>12.8</v>
      </c>
      <c r="C7" s="6">
        <v>13.8</v>
      </c>
      <c r="D7" s="6">
        <v>7.9</v>
      </c>
      <c r="E7" s="6">
        <v>14.9</v>
      </c>
      <c r="F7" s="6">
        <v>11</v>
      </c>
      <c r="G7" s="6">
        <v>6</v>
      </c>
    </row>
  </sheetData>
  <phoneticPr fontId="3" type="noConversion"/>
  <printOptions headings="1" gridLines="1"/>
  <pageMargins left="0.75" right="0.75" top="1" bottom="1" header="0.5" footer="0.5"/>
  <pageSetup paperSize="9" orientation="portrait" horizontalDpi="30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Létszám</vt:lpstr>
      <vt:lpstr>Alk és árbev összetétele</vt:lpstr>
      <vt:lpstr>Pénzügyi adatok</vt:lpstr>
      <vt:lpstr>Árbevétel szerkezete</vt:lpstr>
      <vt:lpstr>Piaci részesedés</vt:lpstr>
      <vt:lpstr>Piaci szegmensek</vt:lpstr>
      <vt:lpstr>Peer Group</vt:lpstr>
    </vt:vector>
  </TitlesOfParts>
  <Company>SZE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Egyetemi Oktató</dc:creator>
  <cp:lastModifiedBy>Krisztián</cp:lastModifiedBy>
  <cp:lastPrinted>2019-11-26T13:13:49Z</cp:lastPrinted>
  <dcterms:created xsi:type="dcterms:W3CDTF">2008-09-25T07:55:34Z</dcterms:created>
  <dcterms:modified xsi:type="dcterms:W3CDTF">2019-11-28T09:47:04Z</dcterms:modified>
</cp:coreProperties>
</file>